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1F8EA4AE-948D-4D5D-A081-60B026FDC692}" xr6:coauthVersionLast="47" xr6:coauthVersionMax="47" xr10:uidLastSave="{00000000-0000-0000-0000-000000000000}"/>
  <bookViews>
    <workbookView xWindow="28680" yWindow="-120" windowWidth="29040" windowHeight="17520" tabRatio="819" xr2:uid="{00000000-000D-0000-FFFF-FFFF00000000}"/>
  </bookViews>
  <sheets>
    <sheet name="SKLOP 3" sheetId="14" r:id="rId1"/>
  </sheets>
  <definedNames>
    <definedName name="_xlnm.Print_Area" localSheetId="0">'SKLOP 3'!$A$1:$J$35</definedName>
    <definedName name="_xlnm.Print_Titles" localSheetId="0">'SKLOP 3'!$11:$11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4" l="1"/>
  <c r="G16" i="14"/>
  <c r="H16" i="14" s="1"/>
  <c r="G15" i="14"/>
  <c r="G14" i="14"/>
  <c r="G13" i="14"/>
  <c r="H13" i="14" s="1"/>
  <c r="J17" i="14"/>
  <c r="H17" i="14"/>
  <c r="F17" i="14"/>
  <c r="F16" i="14"/>
  <c r="H15" i="14"/>
  <c r="F15" i="14"/>
  <c r="H14" i="14"/>
  <c r="F14" i="14"/>
  <c r="F13" i="14"/>
  <c r="D19" i="14" l="1"/>
  <c r="D20" i="14" s="1"/>
  <c r="D23" i="14"/>
  <c r="D25" i="14" s="1"/>
  <c r="D21" i="14" l="1"/>
  <c r="D24" i="14"/>
</calcChain>
</file>

<file path=xl/sharedStrings.xml><?xml version="1.0" encoding="utf-8"?>
<sst xmlns="http://schemas.openxmlformats.org/spreadsheetml/2006/main" count="40" uniqueCount="35">
  <si>
    <t>Naročnik: Vodovod-kanalizacija, javno podjetje d.o.o., Lava 2a, 3000 Celje</t>
  </si>
  <si>
    <t>Zadeva: Ponudbeni predračun</t>
  </si>
  <si>
    <t>Skupaj cena brez DDV za maksimalne količine</t>
  </si>
  <si>
    <t>Skupaj cena z DDV za maksimalne količine</t>
  </si>
  <si>
    <t xml:space="preserve">Ponudnik: </t>
  </si>
  <si>
    <t>Številka ponudbenega predračuna:</t>
  </si>
  <si>
    <t>Datum ponudbenega predračuna:</t>
  </si>
  <si>
    <t>Zap. št</t>
  </si>
  <si>
    <t>OPIS</t>
  </si>
  <si>
    <t>Enota</t>
  </si>
  <si>
    <t>Ocenjena količina</t>
  </si>
  <si>
    <t>Cena na enoto</t>
  </si>
  <si>
    <t>Cena skupaj za ocenjene količine</t>
  </si>
  <si>
    <t>Maksimalna količina</t>
  </si>
  <si>
    <t>Cena skupaj za maksimalne količine</t>
  </si>
  <si>
    <t>A</t>
  </si>
  <si>
    <t>1</t>
  </si>
  <si>
    <t>2</t>
  </si>
  <si>
    <t>3</t>
  </si>
  <si>
    <t>4</t>
  </si>
  <si>
    <t>Skupaj cena brez DDV za ocenjene količine</t>
  </si>
  <si>
    <t>9,5 % DDV</t>
  </si>
  <si>
    <t>Skupaj cena z DDV za ocenjene količine</t>
  </si>
  <si>
    <t>Kontrola vnosa deleža goriva</t>
  </si>
  <si>
    <r>
      <t xml:space="preserve">OBVEZEN VNOS – delež dizelskega goriva v ceni na enoto (%) </t>
    </r>
    <r>
      <rPr>
        <sz val="11"/>
        <rFont val="Calibri"/>
        <family val="2"/>
        <charset val="238"/>
        <scheme val="minor"/>
      </rPr>
      <t>(vpišite vrednost od 0 do 40)</t>
    </r>
  </si>
  <si>
    <r>
      <t xml:space="preserve">Pomembno: </t>
    </r>
    <r>
      <rPr>
        <sz val="12"/>
        <rFont val="Calibri"/>
        <family val="2"/>
        <charset val="238"/>
        <scheme val="minor"/>
      </rPr>
      <t>Ponudnik mora poleg cene na enoto za vsako postavko vnesti tudi delež dizelskega goriva v tej ceni na enoto. Delež se vpiše v stolpec "Delež dizelskega goriva v ceni na enoto (%)". Če ponudnik deleža za posamezno postavko ne navede, se za namen morebitne izredne prilagoditve cene šteje, da delež dizelskega goriva pri tej postavki znaša 0 %. Delež vpišite neposredno v celico kot število, npr. 25 za 25 % oziroma 25,00 %. Dovoljen je vnos od 0 do 40.</t>
    </r>
  </si>
  <si>
    <t>t</t>
  </si>
  <si>
    <t>5</t>
  </si>
  <si>
    <t>Beton z armaturo ali brez, klasif. št. 17 01 01</t>
  </si>
  <si>
    <t>Asfalt, klasif. št. 17 03 02</t>
  </si>
  <si>
    <t>Zemlja in kamenje - izkopni material, 
klasif. št. 17 05 06</t>
  </si>
  <si>
    <t>Mešani gradbeni odpadki klasif. Št. 17 09 04</t>
  </si>
  <si>
    <t>Odvoz gradbenih dpadkov na relaciji od sedeža naročnika (Lava 2a, Celje) do točke prevzema ponudnika</t>
  </si>
  <si>
    <t>Ravnanje z odpadki za obdobje dveh let
SKLOP 3: Gradbeni odpadki 17 01 01, 17 03 02, 17 05 06, 17 09 04</t>
  </si>
  <si>
    <t>Gradbeni odpadki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</si>
</sst>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#,##0.00\ _S_I_T"/>
    <numFmt numFmtId="168" formatCode="_-* #,##0.00\ _S_I_T_-;\-* #,##0.00\ _S_I_T_-;_-* \-??\ _S_I_T_-;_-@_-"/>
    <numFmt numFmtId="169" formatCode="#,##0.00\ [$€-1]"/>
    <numFmt numFmtId="170" formatCode="_-* #,##0.00\ _€_-;\-* #,##0.00\ _€_-;_-* &quot;-&quot;??\ _€_-;_-@_-"/>
    <numFmt numFmtId="171" formatCode="#,##0\ &quot;SIT&quot;;\-#,##0\ &quot;SIT&quot;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sz val="11"/>
      <name val="Times New Roman CE"/>
      <charset val="238"/>
    </font>
    <font>
      <sz val="12"/>
      <name val="Times New Roman"/>
      <family val="1"/>
      <charset val="238"/>
    </font>
    <font>
      <sz val="12"/>
      <name val="Courier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ACF6A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0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8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ill="0" applyBorder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8" fillId="0" borderId="0"/>
    <xf numFmtId="166" fontId="8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5" borderId="0" applyNumberFormat="0" applyBorder="0" applyAlignment="0" applyProtection="0"/>
    <xf numFmtId="0" fontId="14" fillId="17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0" fillId="19" borderId="5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22" fillId="0" borderId="6" applyNumberFormat="0" applyFill="0" applyAlignment="0" applyProtection="0"/>
    <xf numFmtId="0" fontId="23" fillId="24" borderId="7" applyNumberFormat="0" applyAlignment="0" applyProtection="0"/>
    <xf numFmtId="0" fontId="24" fillId="17" borderId="8" applyNumberFormat="0" applyAlignment="0" applyProtection="0"/>
    <xf numFmtId="0" fontId="25" fillId="4" borderId="0" applyNumberFormat="0" applyBorder="0" applyAlignment="0" applyProtection="0"/>
    <xf numFmtId="0" fontId="9" fillId="0" borderId="0"/>
    <xf numFmtId="0" fontId="26" fillId="8" borderId="8" applyNumberFormat="0" applyAlignment="0" applyProtection="0"/>
    <xf numFmtId="0" fontId="27" fillId="0" borderId="9" applyNumberFormat="0" applyFill="0" applyAlignment="0" applyProtection="0"/>
    <xf numFmtId="164" fontId="7" fillId="0" borderId="0" applyFont="0" applyFill="0" applyBorder="0" applyAlignment="0" applyProtection="0"/>
    <xf numFmtId="4" fontId="28" fillId="0" borderId="0"/>
    <xf numFmtId="166" fontId="8" fillId="0" borderId="0"/>
    <xf numFmtId="164" fontId="6" fillId="0" borderId="0" applyFont="0" applyFill="0" applyBorder="0" applyAlignment="0" applyProtection="0"/>
    <xf numFmtId="167" fontId="29" fillId="0" borderId="0"/>
    <xf numFmtId="0" fontId="11" fillId="0" borderId="0"/>
    <xf numFmtId="0" fontId="30" fillId="0" borderId="0"/>
    <xf numFmtId="167" fontId="29" fillId="0" borderId="0"/>
    <xf numFmtId="9" fontId="6" fillId="0" borderId="0" applyFont="0" applyFill="0" applyBorder="0" applyAlignment="0" applyProtection="0"/>
    <xf numFmtId="168" fontId="9" fillId="0" borderId="0" applyFill="0" applyBorder="0" applyAlignment="0" applyProtection="0"/>
    <xf numFmtId="166" fontId="31" fillId="0" borderId="0"/>
    <xf numFmtId="166" fontId="8" fillId="0" borderId="0"/>
    <xf numFmtId="0" fontId="28" fillId="0" borderId="0"/>
    <xf numFmtId="0" fontId="6" fillId="0" borderId="0"/>
    <xf numFmtId="164" fontId="6" fillId="0" borderId="0" applyFont="0" applyFill="0" applyBorder="0" applyAlignment="0" applyProtection="0"/>
    <xf numFmtId="166" fontId="8" fillId="0" borderId="0"/>
    <xf numFmtId="0" fontId="5" fillId="0" borderId="0"/>
    <xf numFmtId="0" fontId="7" fillId="0" borderId="0"/>
    <xf numFmtId="16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170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" fillId="0" borderId="0"/>
    <xf numFmtId="171" fontId="6" fillId="0" borderId="0" applyFont="0" applyFill="0" applyBorder="0" applyAlignment="0" applyProtection="0"/>
    <xf numFmtId="0" fontId="39" fillId="0" borderId="0"/>
    <xf numFmtId="0" fontId="4" fillId="0" borderId="0"/>
    <xf numFmtId="44" fontId="4" fillId="0" borderId="0" applyFont="0" applyFill="0" applyBorder="0" applyAlignment="0" applyProtection="0"/>
    <xf numFmtId="0" fontId="30" fillId="0" borderId="0"/>
    <xf numFmtId="165" fontId="6" fillId="0" borderId="0" applyFont="0" applyFill="0" applyBorder="0" applyAlignment="0" applyProtection="0"/>
    <xf numFmtId="0" fontId="30" fillId="0" borderId="0"/>
    <xf numFmtId="0" fontId="6" fillId="0" borderId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0" fillId="0" borderId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4" fillId="0" borderId="0" xfId="0" applyFont="1"/>
    <xf numFmtId="49" fontId="33" fillId="0" borderId="0" xfId="0" applyNumberFormat="1" applyFont="1" applyAlignment="1">
      <alignment horizontal="center" vertical="top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center"/>
    </xf>
    <xf numFmtId="0" fontId="32" fillId="0" borderId="11" xfId="0" applyFont="1" applyBorder="1" applyAlignment="1">
      <alignment vertical="center" wrapText="1"/>
    </xf>
    <xf numFmtId="3" fontId="34" fillId="0" borderId="11" xfId="0" applyNumberFormat="1" applyFont="1" applyBorder="1" applyAlignment="1">
      <alignment horizontal="center" vertical="center"/>
    </xf>
    <xf numFmtId="0" fontId="37" fillId="0" borderId="0" xfId="36" applyFont="1" applyAlignment="1">
      <alignment horizontal="center" wrapText="1"/>
    </xf>
    <xf numFmtId="0" fontId="38" fillId="0" borderId="0" xfId="36" applyFont="1" applyAlignment="1">
      <alignment horizontal="left"/>
    </xf>
    <xf numFmtId="0" fontId="10" fillId="0" borderId="0" xfId="36"/>
    <xf numFmtId="0" fontId="36" fillId="0" borderId="0" xfId="36" applyFont="1"/>
    <xf numFmtId="0" fontId="36" fillId="0" borderId="0" xfId="36" applyFont="1" applyAlignment="1">
      <alignment horizontal="center"/>
    </xf>
    <xf numFmtId="3" fontId="36" fillId="0" borderId="0" xfId="36" applyNumberFormat="1" applyFont="1" applyAlignment="1">
      <alignment horizontal="right"/>
    </xf>
    <xf numFmtId="169" fontId="36" fillId="0" borderId="0" xfId="36" applyNumberFormat="1" applyFont="1" applyAlignment="1">
      <alignment horizontal="right"/>
    </xf>
    <xf numFmtId="49" fontId="33" fillId="0" borderId="16" xfId="0" applyNumberFormat="1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center"/>
    </xf>
    <xf numFmtId="49" fontId="33" fillId="2" borderId="14" xfId="0" applyNumberFormat="1" applyFont="1" applyFill="1" applyBorder="1" applyAlignment="1">
      <alignment horizontal="center" vertical="top" wrapText="1"/>
    </xf>
    <xf numFmtId="0" fontId="33" fillId="2" borderId="12" xfId="0" applyFont="1" applyFill="1" applyBorder="1" applyAlignment="1">
      <alignment horizontal="center" vertical="center"/>
    </xf>
    <xf numFmtId="4" fontId="33" fillId="2" borderId="12" xfId="0" applyNumberFormat="1" applyFont="1" applyFill="1" applyBorder="1" applyAlignment="1">
      <alignment horizontal="center" vertical="center" wrapText="1"/>
    </xf>
    <xf numFmtId="164" fontId="33" fillId="2" borderId="12" xfId="1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49" fontId="33" fillId="0" borderId="17" xfId="0" applyNumberFormat="1" applyFont="1" applyBorder="1" applyAlignment="1">
      <alignment horizontal="center" vertical="top"/>
    </xf>
    <xf numFmtId="3" fontId="34" fillId="0" borderId="15" xfId="0" applyNumberFormat="1" applyFont="1" applyBorder="1" applyAlignment="1">
      <alignment horizontal="center" vertical="center"/>
    </xf>
    <xf numFmtId="3" fontId="34" fillId="0" borderId="19" xfId="0" applyNumberFormat="1" applyFont="1" applyBorder="1" applyAlignment="1">
      <alignment horizontal="center" vertical="center"/>
    </xf>
    <xf numFmtId="0" fontId="33" fillId="0" borderId="0" xfId="135" applyFont="1"/>
    <xf numFmtId="0" fontId="33" fillId="0" borderId="0" xfId="135" applyFont="1" applyAlignment="1">
      <alignment horizontal="left"/>
    </xf>
    <xf numFmtId="49" fontId="33" fillId="25" borderId="20" xfId="0" applyNumberFormat="1" applyFont="1" applyFill="1" applyBorder="1" applyAlignment="1">
      <alignment horizontal="center" vertical="center"/>
    </xf>
    <xf numFmtId="49" fontId="33" fillId="0" borderId="21" xfId="0" applyNumberFormat="1" applyFont="1" applyBorder="1" applyAlignment="1">
      <alignment horizontal="center" vertical="top"/>
    </xf>
    <xf numFmtId="0" fontId="32" fillId="0" borderId="22" xfId="0" applyFont="1" applyBorder="1" applyAlignment="1">
      <alignment vertical="center" wrapText="1"/>
    </xf>
    <xf numFmtId="0" fontId="32" fillId="0" borderId="22" xfId="0" applyFont="1" applyBorder="1" applyAlignment="1">
      <alignment horizontal="center" vertical="center"/>
    </xf>
    <xf numFmtId="3" fontId="34" fillId="0" borderId="22" xfId="0" applyNumberFormat="1" applyFont="1" applyBorder="1" applyAlignment="1">
      <alignment horizontal="center" vertical="center"/>
    </xf>
    <xf numFmtId="49" fontId="33" fillId="0" borderId="25" xfId="0" applyNumberFormat="1" applyFont="1" applyBorder="1" applyAlignment="1">
      <alignment horizontal="center" vertical="top"/>
    </xf>
    <xf numFmtId="0" fontId="32" fillId="0" borderId="19" xfId="0" applyFont="1" applyBorder="1" applyAlignment="1">
      <alignment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3" xfId="0" applyFont="1" applyBorder="1" applyAlignment="1">
      <alignment vertical="center" wrapText="1"/>
    </xf>
    <xf numFmtId="3" fontId="34" fillId="0" borderId="0" xfId="0" applyNumberFormat="1" applyFont="1"/>
    <xf numFmtId="44" fontId="34" fillId="28" borderId="22" xfId="1" applyNumberFormat="1" applyFont="1" applyFill="1" applyBorder="1" applyAlignment="1">
      <alignment horizontal="center" vertical="center"/>
    </xf>
    <xf numFmtId="44" fontId="34" fillId="26" borderId="22" xfId="1" applyNumberFormat="1" applyFont="1" applyFill="1" applyBorder="1" applyAlignment="1">
      <alignment horizontal="center" vertical="center"/>
    </xf>
    <xf numFmtId="44" fontId="34" fillId="28" borderId="11" xfId="1" applyNumberFormat="1" applyFont="1" applyFill="1" applyBorder="1" applyAlignment="1">
      <alignment horizontal="center" vertical="center"/>
    </xf>
    <xf numFmtId="44" fontId="34" fillId="26" borderId="11" xfId="1" applyNumberFormat="1" applyFont="1" applyFill="1" applyBorder="1" applyAlignment="1">
      <alignment horizontal="center" vertical="center"/>
    </xf>
    <xf numFmtId="44" fontId="34" fillId="28" borderId="15" xfId="1" applyNumberFormat="1" applyFont="1" applyFill="1" applyBorder="1" applyAlignment="1">
      <alignment horizontal="center" vertical="center"/>
    </xf>
    <xf numFmtId="44" fontId="34" fillId="28" borderId="19" xfId="1" applyNumberFormat="1" applyFont="1" applyFill="1" applyBorder="1" applyAlignment="1">
      <alignment horizontal="center" vertical="center"/>
    </xf>
    <xf numFmtId="44" fontId="34" fillId="26" borderId="19" xfId="1" applyNumberFormat="1" applyFont="1" applyFill="1" applyBorder="1" applyAlignment="1">
      <alignment horizontal="center" vertical="center"/>
    </xf>
    <xf numFmtId="44" fontId="34" fillId="0" borderId="18" xfId="0" applyNumberFormat="1" applyFont="1" applyBorder="1" applyAlignment="1">
      <alignment horizontal="center" vertical="center"/>
    </xf>
    <xf numFmtId="0" fontId="33" fillId="2" borderId="26" xfId="0" applyFont="1" applyFill="1" applyBorder="1" applyAlignment="1">
      <alignment horizontal="center" vertical="center" wrapText="1"/>
    </xf>
    <xf numFmtId="0" fontId="33" fillId="2" borderId="27" xfId="0" applyFont="1" applyFill="1" applyBorder="1" applyAlignment="1">
      <alignment horizontal="center" vertical="center" wrapText="1"/>
    </xf>
    <xf numFmtId="2" fontId="34" fillId="28" borderId="28" xfId="1" applyNumberFormat="1" applyFont="1" applyFill="1" applyBorder="1" applyAlignment="1">
      <alignment horizontal="center" vertical="center"/>
    </xf>
    <xf numFmtId="44" fontId="33" fillId="27" borderId="23" xfId="1" applyNumberFormat="1" applyFont="1" applyFill="1" applyBorder="1" applyAlignment="1">
      <alignment horizontal="center" vertical="center"/>
    </xf>
    <xf numFmtId="44" fontId="33" fillId="27" borderId="24" xfId="1" applyNumberFormat="1" applyFont="1" applyFill="1" applyBorder="1" applyAlignment="1">
      <alignment horizontal="center" vertical="center"/>
    </xf>
    <xf numFmtId="44" fontId="33" fillId="27" borderId="18" xfId="1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4" fillId="0" borderId="0" xfId="1" applyNumberFormat="1" applyFont="1" applyFill="1" applyBorder="1" applyAlignment="1">
      <alignment horizontal="center" vertical="center"/>
    </xf>
    <xf numFmtId="0" fontId="34" fillId="0" borderId="29" xfId="1" applyNumberFormat="1" applyFont="1" applyFill="1" applyBorder="1" applyAlignment="1">
      <alignment horizontal="center" vertical="center"/>
    </xf>
    <xf numFmtId="0" fontId="34" fillId="0" borderId="30" xfId="0" applyFont="1" applyBorder="1" applyAlignment="1">
      <alignment horizontal="center"/>
    </xf>
    <xf numFmtId="0" fontId="40" fillId="0" borderId="0" xfId="319" applyFont="1" applyAlignment="1">
      <alignment horizontal="left" wrapText="1"/>
    </xf>
    <xf numFmtId="0" fontId="33" fillId="0" borderId="0" xfId="36" applyFont="1" applyAlignment="1">
      <alignment wrapText="1"/>
    </xf>
    <xf numFmtId="0" fontId="34" fillId="0" borderId="0" xfId="36" applyFont="1" applyAlignment="1">
      <alignment wrapText="1"/>
    </xf>
    <xf numFmtId="0" fontId="34" fillId="0" borderId="0" xfId="36" applyFont="1"/>
    <xf numFmtId="0" fontId="37" fillId="0" borderId="0" xfId="36" applyFont="1" applyAlignment="1">
      <alignment horizontal="center" vertical="center" wrapText="1"/>
    </xf>
    <xf numFmtId="0" fontId="37" fillId="0" borderId="0" xfId="36" applyFont="1" applyAlignment="1">
      <alignment horizontal="center" vertical="center"/>
    </xf>
    <xf numFmtId="0" fontId="38" fillId="0" borderId="0" xfId="36" applyFont="1" applyAlignment="1">
      <alignment horizontal="left" wrapText="1"/>
    </xf>
    <xf numFmtId="0" fontId="34" fillId="26" borderId="11" xfId="0" applyFont="1" applyFill="1" applyBorder="1" applyAlignment="1">
      <alignment horizontal="right" vertical="center"/>
    </xf>
    <xf numFmtId="4" fontId="33" fillId="26" borderId="11" xfId="0" applyNumberFormat="1" applyFont="1" applyFill="1" applyBorder="1" applyAlignment="1">
      <alignment horizontal="center"/>
    </xf>
    <xf numFmtId="0" fontId="33" fillId="25" borderId="31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center" vertical="center" wrapText="1"/>
    </xf>
    <xf numFmtId="0" fontId="33" fillId="25" borderId="33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right" vertical="center"/>
    </xf>
    <xf numFmtId="4" fontId="34" fillId="27" borderId="11" xfId="0" applyNumberFormat="1" applyFont="1" applyFill="1" applyBorder="1" applyAlignment="1">
      <alignment horizontal="center"/>
    </xf>
    <xf numFmtId="0" fontId="33" fillId="27" borderId="11" xfId="0" applyFont="1" applyFill="1" applyBorder="1" applyAlignment="1">
      <alignment horizontal="right" vertical="center"/>
    </xf>
    <xf numFmtId="4" fontId="33" fillId="27" borderId="11" xfId="0" applyNumberFormat="1" applyFont="1" applyFill="1" applyBorder="1" applyAlignment="1">
      <alignment horizontal="center"/>
    </xf>
    <xf numFmtId="4" fontId="34" fillId="26" borderId="11" xfId="0" applyNumberFormat="1" applyFont="1" applyFill="1" applyBorder="1" applyAlignment="1">
      <alignment horizontal="center"/>
    </xf>
  </cellXfs>
  <cellStyles count="320">
    <cellStyle name="20 % – Poudarek1 2" xfId="37" xr:uid="{00000000-0005-0000-0000-000000000000}"/>
    <cellStyle name="20 % – Poudarek2 2" xfId="38" xr:uid="{00000000-0005-0000-0000-000001000000}"/>
    <cellStyle name="20 % – Poudarek3 2" xfId="39" xr:uid="{00000000-0005-0000-0000-000002000000}"/>
    <cellStyle name="20 % – Poudarek4 2" xfId="40" xr:uid="{00000000-0005-0000-0000-000003000000}"/>
    <cellStyle name="20 % – Poudarek5 2" xfId="41" xr:uid="{00000000-0005-0000-0000-000004000000}"/>
    <cellStyle name="20 % – Poudarek6 2" xfId="42" xr:uid="{00000000-0005-0000-0000-000005000000}"/>
    <cellStyle name="40 % – Poudarek1 2" xfId="43" xr:uid="{00000000-0005-0000-0000-000006000000}"/>
    <cellStyle name="40 % – Poudarek2 2" xfId="44" xr:uid="{00000000-0005-0000-0000-000007000000}"/>
    <cellStyle name="40 % – Poudarek3 2" xfId="45" xr:uid="{00000000-0005-0000-0000-000008000000}"/>
    <cellStyle name="40 % – Poudarek4 2" xfId="46" xr:uid="{00000000-0005-0000-0000-000009000000}"/>
    <cellStyle name="40 % – Poudarek5 2" xfId="47" xr:uid="{00000000-0005-0000-0000-00000A000000}"/>
    <cellStyle name="40 % – Poudarek6 2" xfId="48" xr:uid="{00000000-0005-0000-0000-00000B000000}"/>
    <cellStyle name="60 % – Poudarek1 2" xfId="49" xr:uid="{00000000-0005-0000-0000-00000C000000}"/>
    <cellStyle name="60 % – Poudarek2 2" xfId="50" xr:uid="{00000000-0005-0000-0000-00000D000000}"/>
    <cellStyle name="60 % – Poudarek3 2" xfId="51" xr:uid="{00000000-0005-0000-0000-00000E000000}"/>
    <cellStyle name="60 % – Poudarek4 2" xfId="52" xr:uid="{00000000-0005-0000-0000-00000F000000}"/>
    <cellStyle name="60 % – Poudarek5 2" xfId="53" xr:uid="{00000000-0005-0000-0000-000010000000}"/>
    <cellStyle name="60 % – Poudarek6 2" xfId="54" xr:uid="{00000000-0005-0000-0000-000011000000}"/>
    <cellStyle name="Comma 2" xfId="122" xr:uid="{BA4B1896-1C6A-41AD-BE2D-FF96F824275D}"/>
    <cellStyle name="Currency_1.3.2" xfId="25" xr:uid="{00000000-0005-0000-0000-000012000000}"/>
    <cellStyle name="Dobro 2" xfId="55" xr:uid="{00000000-0005-0000-0000-000013000000}"/>
    <cellStyle name="Izhod 2" xfId="56" xr:uid="{00000000-0005-0000-0000-000014000000}"/>
    <cellStyle name="Naslov 1 2" xfId="58" xr:uid="{00000000-0005-0000-0000-000015000000}"/>
    <cellStyle name="Naslov 2 2" xfId="59" xr:uid="{00000000-0005-0000-0000-000016000000}"/>
    <cellStyle name="Naslov 3 2" xfId="60" xr:uid="{00000000-0005-0000-0000-000017000000}"/>
    <cellStyle name="Naslov 4 2" xfId="61" xr:uid="{00000000-0005-0000-0000-000018000000}"/>
    <cellStyle name="Naslov 5" xfId="57" xr:uid="{00000000-0005-0000-0000-000019000000}"/>
    <cellStyle name="Navadno" xfId="0" builtinId="0"/>
    <cellStyle name="Navadno 10" xfId="20" xr:uid="{00000000-0005-0000-0000-00001B000000}"/>
    <cellStyle name="Navadno 10 2" xfId="26" xr:uid="{00000000-0005-0000-0000-00001C000000}"/>
    <cellStyle name="Navadno 10 3" xfId="81" xr:uid="{00000000-0005-0000-0000-00001D000000}"/>
    <cellStyle name="Navadno 10 3 2" xfId="92" xr:uid="{00000000-0005-0000-0000-00001E000000}"/>
    <cellStyle name="Navadno 10 4" xfId="80" xr:uid="{00000000-0005-0000-0000-00001F000000}"/>
    <cellStyle name="Navadno 11" xfId="34" xr:uid="{00000000-0005-0000-0000-000020000000}"/>
    <cellStyle name="Navadno 11 2" xfId="35" xr:uid="{00000000-0005-0000-0000-000021000000}"/>
    <cellStyle name="Navadno 11 3" xfId="90" xr:uid="{00000000-0005-0000-0000-000022000000}"/>
    <cellStyle name="Navadno 11 4" xfId="89" xr:uid="{00000000-0005-0000-0000-000023000000}"/>
    <cellStyle name="Navadno 11 4 2" xfId="94" xr:uid="{00000000-0005-0000-0000-000024000000}"/>
    <cellStyle name="Navadno 12" xfId="36" xr:uid="{00000000-0005-0000-0000-000025000000}"/>
    <cellStyle name="Navadno 12 2" xfId="91" xr:uid="{00000000-0005-0000-0000-000026000000}"/>
    <cellStyle name="Navadno 13" xfId="96" xr:uid="{00000000-0005-0000-0000-000027000000}"/>
    <cellStyle name="Navadno 13 2" xfId="102" xr:uid="{252FD808-4B75-4E3F-B4B9-4DCBDFCAF641}"/>
    <cellStyle name="Navadno 14" xfId="95" xr:uid="{00000000-0005-0000-0000-000028000000}"/>
    <cellStyle name="Navadno 14 2" xfId="157" xr:uid="{C8166EC7-760E-4230-AC75-073D043A6FB4}"/>
    <cellStyle name="Navadno 14 2 2" xfId="241" xr:uid="{701AB6A0-1AB6-4CFB-958C-D99780FCA44A}"/>
    <cellStyle name="Navadno 14 3" xfId="101" xr:uid="{B1200005-5A5E-4569-A4B4-350653B47C73}"/>
    <cellStyle name="Navadno 14 3 2" xfId="201" xr:uid="{CBC6BAEE-87F0-419B-AC2B-E06D16350FAB}"/>
    <cellStyle name="Navadno 14 4" xfId="199" xr:uid="{1B2CAA37-3096-455D-B41C-29EE58AFC18A}"/>
    <cellStyle name="Navadno 15" xfId="99" xr:uid="{BEB4F3A8-90A6-49AF-A2EC-76267757ACC9}"/>
    <cellStyle name="Navadno 15 2" xfId="156" xr:uid="{07F80A7D-195C-4138-BC59-8C4849332479}"/>
    <cellStyle name="Navadno 16" xfId="103" xr:uid="{D0EADA4B-6098-4E43-A807-FD0B95E97223}"/>
    <cellStyle name="Navadno 16 2" xfId="158" xr:uid="{AEBB56A6-84B3-4223-B32B-08B601143ABB}"/>
    <cellStyle name="Navadno 16 2 2" xfId="242" xr:uid="{67A321CF-8C0A-4F6F-B601-7BBD836BE897}"/>
    <cellStyle name="Navadno 16 3" xfId="202" xr:uid="{A4FA2C0C-1080-4968-B2D9-81DA5264D3EC}"/>
    <cellStyle name="Navadno 17" xfId="196" xr:uid="{0AA1FFF2-CCF0-4071-81FE-03174295999F}"/>
    <cellStyle name="Navadno 18" xfId="197" xr:uid="{11FD1C37-F20A-4EB5-880D-F647BD5704FD}"/>
    <cellStyle name="Navadno 18 2" xfId="280" xr:uid="{27404410-54CE-4E6F-969F-9234E9F336B7}"/>
    <cellStyle name="Navadno 18 3" xfId="319" xr:uid="{B502F394-115D-40D4-BABE-B0304D95F270}"/>
    <cellStyle name="Navadno 19" xfId="282" xr:uid="{ABB04FE7-98D6-4E37-917F-C179352917E0}"/>
    <cellStyle name="Navadno 2" xfId="2" xr:uid="{00000000-0005-0000-0000-000029000000}"/>
    <cellStyle name="Navadno 2 2" xfId="3" xr:uid="{00000000-0005-0000-0000-00002A000000}"/>
    <cellStyle name="Navadno 2 2 2" xfId="123" xr:uid="{E6349DAA-46E2-4F80-8842-01581DEFC9B4}"/>
    <cellStyle name="Navadno 2 3" xfId="4" xr:uid="{00000000-0005-0000-0000-00002B000000}"/>
    <cellStyle name="Navadno 2 4" xfId="5" xr:uid="{00000000-0005-0000-0000-00002C000000}"/>
    <cellStyle name="Navadno 2 5" xfId="6" xr:uid="{00000000-0005-0000-0000-00002D000000}"/>
    <cellStyle name="Navadno 2 6" xfId="83" xr:uid="{00000000-0005-0000-0000-00002E000000}"/>
    <cellStyle name="Navadno 3" xfId="7" xr:uid="{00000000-0005-0000-0000-00002F000000}"/>
    <cellStyle name="Navadno 3 2" xfId="8" xr:uid="{00000000-0005-0000-0000-000030000000}"/>
    <cellStyle name="Navadno 3 2 2" xfId="107" xr:uid="{2E2F859F-EC71-422F-8270-4631A3A4227E}"/>
    <cellStyle name="Navadno 3 3" xfId="27" xr:uid="{00000000-0005-0000-0000-000031000000}"/>
    <cellStyle name="Navadno 3 4" xfId="84" xr:uid="{00000000-0005-0000-0000-000032000000}"/>
    <cellStyle name="Navadno 3 5" xfId="116" xr:uid="{1B0C7AB3-A732-4B41-B75C-DEC21501212B}"/>
    <cellStyle name="Navadno 4" xfId="9" xr:uid="{00000000-0005-0000-0000-000033000000}"/>
    <cellStyle name="Navadno 4 2" xfId="10" xr:uid="{00000000-0005-0000-0000-000034000000}"/>
    <cellStyle name="Navadno 4 3" xfId="28" xr:uid="{00000000-0005-0000-0000-000035000000}"/>
    <cellStyle name="Navadno 4 4" xfId="118" xr:uid="{1646B933-8318-419D-A84F-066E618E0BAF}"/>
    <cellStyle name="Navadno 5" xfId="11" xr:uid="{00000000-0005-0000-0000-000036000000}"/>
    <cellStyle name="Navadno 5 2" xfId="29" xr:uid="{00000000-0005-0000-0000-000037000000}"/>
    <cellStyle name="Navadno 5 2 2" xfId="133" xr:uid="{F9A27101-78DD-465F-AD4F-AF97957264D4}"/>
    <cellStyle name="Navadno 5 2 2 2" xfId="175" xr:uid="{B8C5E382-E418-48E6-915F-D7A007BB670D}"/>
    <cellStyle name="Navadno 5 2 2 2 2" xfId="259" xr:uid="{351BAF75-DC23-4E23-BE68-79F70EE782EA}"/>
    <cellStyle name="Navadno 5 2 2 3" xfId="299" xr:uid="{D46DB2DA-FDA6-4D60-B25E-278CD6BEB6AB}"/>
    <cellStyle name="Navadno 5 2 2 4" xfId="219" xr:uid="{8AE18346-3F34-4ECF-8DC1-365FEA132204}"/>
    <cellStyle name="Navadno 5 2 3" xfId="119" xr:uid="{BC85D3DE-BBC9-4424-A981-E19CC85E8347}"/>
    <cellStyle name="Navadno 5 2 3 2" xfId="165" xr:uid="{1390207F-5DF8-4691-AD41-DFF4909CCE2C}"/>
    <cellStyle name="Navadno 5 2 3 2 2" xfId="249" xr:uid="{15B40807-0FF5-41D6-BE3C-F551284EA90D}"/>
    <cellStyle name="Navadno 5 2 3 3" xfId="209" xr:uid="{2D5A523C-56BE-4049-AB9C-B4F4C21D9028}"/>
    <cellStyle name="Navadno 5 2 4" xfId="289" xr:uid="{12723516-BD9C-41FA-960A-9B525F8D9EB7}"/>
    <cellStyle name="Navadno 5 3" xfId="85" xr:uid="{00000000-0005-0000-0000-000038000000}"/>
    <cellStyle name="Navadno 5 3 2" xfId="131" xr:uid="{093B2437-BD99-4EEF-B5EF-74924FC22C49}"/>
    <cellStyle name="Navadno 5 3 2 2" xfId="173" xr:uid="{C479218B-FD3A-4CD6-A3EE-67D182E0A1B7}"/>
    <cellStyle name="Navadno 5 3 2 2 2" xfId="257" xr:uid="{C5A9BA21-6B46-44A3-AA96-B7ED65AE1083}"/>
    <cellStyle name="Navadno 5 3 2 3" xfId="217" xr:uid="{E7983B03-1BF2-4EA9-8E46-D0070108C2A1}"/>
    <cellStyle name="Navadno 5 3 3" xfId="297" xr:uid="{8A0E5559-5AB1-42DD-B3BB-9EE7DAE064BB}"/>
    <cellStyle name="Navadno 5 4" xfId="113" xr:uid="{00718E1E-3347-429B-BBF7-A298BF01FC59}"/>
    <cellStyle name="Navadno 5 4 2" xfId="163" xr:uid="{4DF52B4E-9499-4AB2-A96F-AD665EFA5B17}"/>
    <cellStyle name="Navadno 5 4 2 2" xfId="247" xr:uid="{C1605571-3A8E-4DFB-9806-1DED62E578EC}"/>
    <cellStyle name="Navadno 5 4 3" xfId="207" xr:uid="{17B2F4C7-5F18-4887-AB07-CC5BF68C046F}"/>
    <cellStyle name="Navadno 5 5" xfId="287" xr:uid="{03E943F8-73A1-468A-AD2C-BCFA04C814A1}"/>
    <cellStyle name="Navadno 6" xfId="12" xr:uid="{00000000-0005-0000-0000-000039000000}"/>
    <cellStyle name="Navadno 6 2" xfId="13" xr:uid="{00000000-0005-0000-0000-00003A000000}"/>
    <cellStyle name="Navadno 6 3" xfId="30" xr:uid="{00000000-0005-0000-0000-00003B000000}"/>
    <cellStyle name="Navadno 6 4" xfId="86" xr:uid="{00000000-0005-0000-0000-00003C000000}"/>
    <cellStyle name="Navadno 6 5" xfId="111" xr:uid="{C4146C7D-01AA-46B7-9AE6-525B0DFF82E1}"/>
    <cellStyle name="Navadno 7" xfId="14" xr:uid="{00000000-0005-0000-0000-00003D000000}"/>
    <cellStyle name="Navadno 7 2" xfId="129" xr:uid="{4495D90F-A661-4DDA-A9AB-59225CB2EDC9}"/>
    <cellStyle name="Navadno 7 2 2" xfId="171" xr:uid="{B15D7451-988C-4D63-BA80-D36B4E04C4B4}"/>
    <cellStyle name="Navadno 7 2 2 2" xfId="255" xr:uid="{C326346E-5A9E-4409-A569-FA52990012FD}"/>
    <cellStyle name="Navadno 7 2 3" xfId="295" xr:uid="{29F635F8-1788-4C91-8DAB-DD4FF66FB2D2}"/>
    <cellStyle name="Navadno 7 2 4" xfId="215" xr:uid="{F21D4592-0311-42A9-ABA0-1812EECE55C2}"/>
    <cellStyle name="Navadno 7 3" xfId="109" xr:uid="{F5EED6C9-5B2C-4C8F-A4B2-EB7502E2D7CF}"/>
    <cellStyle name="Navadno 7 3 2" xfId="161" xr:uid="{AB63A75B-F102-42FC-A60D-E67FFF045EF1}"/>
    <cellStyle name="Navadno 7 3 2 2" xfId="245" xr:uid="{0E8B8672-3011-4C20-96E1-DF53B2470B7E}"/>
    <cellStyle name="Navadno 7 3 3" xfId="205" xr:uid="{222A594F-1D13-43ED-974A-638711A4927C}"/>
    <cellStyle name="Navadno 7 4" xfId="285" xr:uid="{11FC0E64-B834-4CEF-821C-5E2006024D13}"/>
    <cellStyle name="Navadno 8" xfId="15" xr:uid="{00000000-0005-0000-0000-00003E000000}"/>
    <cellStyle name="Navadno 8 2" xfId="121" xr:uid="{73714910-2FA6-4FEC-B365-332CEAACE0FA}"/>
    <cellStyle name="Navadno 9" xfId="16" xr:uid="{00000000-0005-0000-0000-00003F000000}"/>
    <cellStyle name="Navadno 9 2" xfId="135" xr:uid="{56E7093A-9FCE-4C8C-A803-C11CE387999C}"/>
    <cellStyle name="Navadno 9 3" xfId="106" xr:uid="{E5DCB6BC-69F9-4B26-8E4E-3E496FC33DC6}"/>
    <cellStyle name="Nevtralno 2" xfId="62" xr:uid="{00000000-0005-0000-0000-000040000000}"/>
    <cellStyle name="Normal 2" xfId="124" xr:uid="{AAA3F8A7-1245-470A-9503-03553E409C9A}"/>
    <cellStyle name="Normal_1.3.2" xfId="24" xr:uid="{00000000-0005-0000-0000-000041000000}"/>
    <cellStyle name="Odstotek 3" xfId="87" xr:uid="{00000000-0005-0000-0000-000042000000}"/>
    <cellStyle name="Opomba 2" xfId="63" xr:uid="{00000000-0005-0000-0000-000043000000}"/>
    <cellStyle name="Opozorilo 2" xfId="64" xr:uid="{00000000-0005-0000-0000-000044000000}"/>
    <cellStyle name="Pojasnjevalno besedilo 2" xfId="65" xr:uid="{00000000-0005-0000-0000-000045000000}"/>
    <cellStyle name="Poudarek1 2" xfId="66" xr:uid="{00000000-0005-0000-0000-000046000000}"/>
    <cellStyle name="Poudarek2 2" xfId="67" xr:uid="{00000000-0005-0000-0000-000047000000}"/>
    <cellStyle name="Poudarek3 2" xfId="68" xr:uid="{00000000-0005-0000-0000-000048000000}"/>
    <cellStyle name="Poudarek4 2" xfId="69" xr:uid="{00000000-0005-0000-0000-000049000000}"/>
    <cellStyle name="Poudarek5 2" xfId="70" xr:uid="{00000000-0005-0000-0000-00004A000000}"/>
    <cellStyle name="Poudarek6 2" xfId="71" xr:uid="{00000000-0005-0000-0000-00004B000000}"/>
    <cellStyle name="Povezana celica 2" xfId="72" xr:uid="{00000000-0005-0000-0000-00004C000000}"/>
    <cellStyle name="Preveri celico 2" xfId="73" xr:uid="{00000000-0005-0000-0000-00004D000000}"/>
    <cellStyle name="Računanje 2" xfId="74" xr:uid="{00000000-0005-0000-0000-00004E000000}"/>
    <cellStyle name="Slabo 2" xfId="75" xr:uid="{00000000-0005-0000-0000-00004F000000}"/>
    <cellStyle name="Slog 1" xfId="76" xr:uid="{00000000-0005-0000-0000-000050000000}"/>
    <cellStyle name="Valuta" xfId="1" builtinId="4"/>
    <cellStyle name="Valuta 10" xfId="155" xr:uid="{EA8B8B7E-2213-46F4-AAF1-0309CCB9E036}"/>
    <cellStyle name="Valuta 10 2" xfId="240" xr:uid="{3C39D4C4-F996-438E-ADD6-A466F548B2F6}"/>
    <cellStyle name="Valuta 11" xfId="98" xr:uid="{EAEF1F6B-F7C9-4C8E-B11E-6C169EC1D306}"/>
    <cellStyle name="Valuta 11 2" xfId="200" xr:uid="{666F5B5C-73A0-4E8B-A25D-8EAA06CB220B}"/>
    <cellStyle name="Valuta 12" xfId="198" xr:uid="{9F721AC2-5861-4039-A9D0-60DF58AC45BC}"/>
    <cellStyle name="Valuta 12 2" xfId="281" xr:uid="{E2BFE977-BE9E-44DA-ABF7-9985E1F16AF0}"/>
    <cellStyle name="Valuta 2" xfId="17" xr:uid="{00000000-0005-0000-0000-000052000000}"/>
    <cellStyle name="Valuta 2 2" xfId="32" xr:uid="{00000000-0005-0000-0000-000053000000}"/>
    <cellStyle name="Valuta 2 2 2" xfId="115" xr:uid="{77E74308-8351-4B05-B7AB-6D3A12ABFFE8}"/>
    <cellStyle name="Valuta 2 3" xfId="105" xr:uid="{F8230748-D201-4C80-B984-670EA8FB4ADD}"/>
    <cellStyle name="Valuta 3" xfId="18" xr:uid="{00000000-0005-0000-0000-000054000000}"/>
    <cellStyle name="Valuta 3 2" xfId="33" xr:uid="{00000000-0005-0000-0000-000055000000}"/>
    <cellStyle name="Valuta 3 2 2" xfId="134" xr:uid="{E4E874AC-46C9-491C-B1FF-AC8FEB692380}"/>
    <cellStyle name="Valuta 3 2 2 2" xfId="153" xr:uid="{A510F5C5-90A8-43DC-98B5-5EAC74C831D5}"/>
    <cellStyle name="Valuta 3 2 2 2 2" xfId="194" xr:uid="{F1858F8A-5724-4084-9B3F-153552AA126C}"/>
    <cellStyle name="Valuta 3 2 2 2 2 2" xfId="278" xr:uid="{29FFB596-1E0B-42D7-A6DF-8DB9FF5F0FEC}"/>
    <cellStyle name="Valuta 3 2 2 2 3" xfId="318" xr:uid="{649F353F-4211-4B08-8E4F-198B374EEBE1}"/>
    <cellStyle name="Valuta 3 2 2 2 4" xfId="238" xr:uid="{7D00021B-5B53-471F-B380-7DDECC417E81}"/>
    <cellStyle name="Valuta 3 2 2 3" xfId="144" xr:uid="{EBA92C0D-3B2C-47B4-B15D-E55C25F0D690}"/>
    <cellStyle name="Valuta 3 2 2 3 2" xfId="185" xr:uid="{070BF601-D51A-49B2-878B-E0EAD090D90D}"/>
    <cellStyle name="Valuta 3 2 2 3 2 2" xfId="269" xr:uid="{0E44B58C-01DA-44D0-B79D-8482826B1B90}"/>
    <cellStyle name="Valuta 3 2 2 3 3" xfId="309" xr:uid="{16A702BE-2723-4C0E-9AB4-0CFA6257007B}"/>
    <cellStyle name="Valuta 3 2 2 3 4" xfId="229" xr:uid="{8BFA315C-D233-4565-B613-00A31B9BDA67}"/>
    <cellStyle name="Valuta 3 2 2 4" xfId="176" xr:uid="{4B4F3C58-591B-4E18-934C-93ED7F77145E}"/>
    <cellStyle name="Valuta 3 2 2 4 2" xfId="260" xr:uid="{78C71CE8-F79A-41A4-AB9B-2376878A983B}"/>
    <cellStyle name="Valuta 3 2 2 5" xfId="300" xr:uid="{545886CB-6F0F-4253-8B10-5CBA88CEF34A}"/>
    <cellStyle name="Valuta 3 2 2 6" xfId="220" xr:uid="{D5504D00-FDBF-4397-8112-A0EFAC6AEE9F}"/>
    <cellStyle name="Valuta 3 2 3" xfId="127" xr:uid="{CED8D441-2DEF-4750-A0CC-63C6BBE8932B}"/>
    <cellStyle name="Valuta 3 2 3 2" xfId="150" xr:uid="{62C714AB-897B-4352-8E68-4112F7B077EF}"/>
    <cellStyle name="Valuta 3 2 3 2 2" xfId="191" xr:uid="{3CB0B2C7-D819-4F7C-B3AA-A5E73BCCB04A}"/>
    <cellStyle name="Valuta 3 2 3 2 2 2" xfId="275" xr:uid="{8AFBB657-99ED-40FA-9A76-F147ECD51C9F}"/>
    <cellStyle name="Valuta 3 2 3 2 3" xfId="315" xr:uid="{096F3177-AFB9-4834-A0F7-AB0ECF48E86A}"/>
    <cellStyle name="Valuta 3 2 3 2 4" xfId="235" xr:uid="{04E1AA71-7E22-4EBF-A716-4073C1D65BD2}"/>
    <cellStyle name="Valuta 3 2 3 3" xfId="141" xr:uid="{41960CE9-25D6-4B54-AB3C-28C011780709}"/>
    <cellStyle name="Valuta 3 2 3 3 2" xfId="182" xr:uid="{5B841D47-39DA-4895-9264-4DE5CAD70F1E}"/>
    <cellStyle name="Valuta 3 2 3 3 2 2" xfId="266" xr:uid="{9AEA8665-D5A6-415E-84C1-86329038546E}"/>
    <cellStyle name="Valuta 3 2 3 3 3" xfId="306" xr:uid="{47985590-9A6F-48D3-BDBC-96EBC14A6C7C}"/>
    <cellStyle name="Valuta 3 2 3 3 4" xfId="226" xr:uid="{C8384163-8F59-4077-A5C4-ABDC7C0F51BE}"/>
    <cellStyle name="Valuta 3 2 3 4" xfId="169" xr:uid="{EEBFB072-6620-4669-9593-544B6527EC2A}"/>
    <cellStyle name="Valuta 3 2 3 4 2" xfId="253" xr:uid="{C65A3D99-A137-47F8-928D-DAA17165953B}"/>
    <cellStyle name="Valuta 3 2 3 5" xfId="293" xr:uid="{BD98ED59-3B6D-4085-9354-CF869B55B44B}"/>
    <cellStyle name="Valuta 3 2 3 6" xfId="213" xr:uid="{7B76C419-D96B-4A0F-BA89-77A4B94BCC0C}"/>
    <cellStyle name="Valuta 3 2 4" xfId="147" xr:uid="{94920164-66C8-469E-95CC-65F61C07C43D}"/>
    <cellStyle name="Valuta 3 2 4 2" xfId="188" xr:uid="{02120932-78C1-47A1-9412-7383CA20B5B0}"/>
    <cellStyle name="Valuta 3 2 4 2 2" xfId="272" xr:uid="{BCE6B701-2228-4B15-8617-8F0B6C3602BE}"/>
    <cellStyle name="Valuta 3 2 4 3" xfId="312" xr:uid="{026558CC-80DE-485E-893E-E83E58EFFC5C}"/>
    <cellStyle name="Valuta 3 2 4 4" xfId="232" xr:uid="{D7479F9F-37EE-4DD0-BFC5-3A9E6DDFDFDC}"/>
    <cellStyle name="Valuta 3 2 5" xfId="138" xr:uid="{C6979366-F591-4ED7-9451-26D1B07558C8}"/>
    <cellStyle name="Valuta 3 2 5 2" xfId="179" xr:uid="{380EB4B5-7134-4D56-9057-2140E72625CC}"/>
    <cellStyle name="Valuta 3 2 5 2 2" xfId="263" xr:uid="{73C31993-D50E-433E-9326-0AE0DED5F967}"/>
    <cellStyle name="Valuta 3 2 5 3" xfId="303" xr:uid="{11E83396-AB40-4764-8234-6A77A4531BDA}"/>
    <cellStyle name="Valuta 3 2 5 4" xfId="223" xr:uid="{A14E7DD7-9CF6-4252-84C2-B7B967B8BB33}"/>
    <cellStyle name="Valuta 3 2 6" xfId="120" xr:uid="{DBECA4AE-4FA3-4D2B-8DDC-D70B5DB185D6}"/>
    <cellStyle name="Valuta 3 2 6 2" xfId="166" xr:uid="{A5B6DAC0-AC37-4A7E-B317-F7A5CD240FED}"/>
    <cellStyle name="Valuta 3 2 6 2 2" xfId="250" xr:uid="{147835BC-8317-4A03-8BE6-CDB894A6D045}"/>
    <cellStyle name="Valuta 3 2 6 3" xfId="210" xr:uid="{558B578B-4E75-495D-913D-008A8551941E}"/>
    <cellStyle name="Valuta 3 2 7" xfId="290" xr:uid="{175302DF-CE79-450D-9D67-F361B8261257}"/>
    <cellStyle name="Valuta 3 3" xfId="132" xr:uid="{A7972890-2AF7-4A68-9349-FAFEC9D39CC1}"/>
    <cellStyle name="Valuta 3 3 2" xfId="152" xr:uid="{83F79F66-B70F-489D-B2CC-0177647B9100}"/>
    <cellStyle name="Valuta 3 3 2 2" xfId="193" xr:uid="{CCF9E81D-5798-4DF4-9A77-8DFA9073ED3D}"/>
    <cellStyle name="Valuta 3 3 2 2 2" xfId="277" xr:uid="{91AD1B55-7234-4168-86BB-4DB426A8CC79}"/>
    <cellStyle name="Valuta 3 3 2 3" xfId="317" xr:uid="{81BFB77B-436C-4941-B7E7-326FE240044C}"/>
    <cellStyle name="Valuta 3 3 2 4" xfId="237" xr:uid="{B1E2F9CA-89ED-4C2B-BE28-FDF7F130D220}"/>
    <cellStyle name="Valuta 3 3 3" xfId="143" xr:uid="{DB3C9868-CAC9-4921-82D6-1FEFA7FD8A87}"/>
    <cellStyle name="Valuta 3 3 3 2" xfId="184" xr:uid="{B134FEFD-A8D1-4D6B-A53E-D46684251F68}"/>
    <cellStyle name="Valuta 3 3 3 2 2" xfId="268" xr:uid="{306767EE-D9F2-40AF-BBD3-5718433EEA3F}"/>
    <cellStyle name="Valuta 3 3 3 3" xfId="308" xr:uid="{C7D2920B-EB3D-4114-A1D2-DA51F2074508}"/>
    <cellStyle name="Valuta 3 3 3 4" xfId="228" xr:uid="{E84A2B13-5F36-4BFA-9E14-6E387CAD8BE4}"/>
    <cellStyle name="Valuta 3 3 4" xfId="174" xr:uid="{EA8DD192-F473-4479-A7C4-73C4594E94C2}"/>
    <cellStyle name="Valuta 3 3 4 2" xfId="258" xr:uid="{FDFDE178-19B9-4BC2-BF54-28E112F07C85}"/>
    <cellStyle name="Valuta 3 3 5" xfId="298" xr:uid="{1DCC7687-193F-4287-94B1-A21FC83684A0}"/>
    <cellStyle name="Valuta 3 3 6" xfId="218" xr:uid="{040C305C-137F-4E04-BE29-5B60A129E826}"/>
    <cellStyle name="Valuta 3 4" xfId="126" xr:uid="{A2D06F12-212A-449A-81AB-9D9414C0028E}"/>
    <cellStyle name="Valuta 3 4 2" xfId="149" xr:uid="{246D77A0-744B-49CE-A026-4143F7BCCDEE}"/>
    <cellStyle name="Valuta 3 4 2 2" xfId="190" xr:uid="{DAA5C3CA-E592-4A0E-9CCF-9AAC7F99E68D}"/>
    <cellStyle name="Valuta 3 4 2 2 2" xfId="274" xr:uid="{DE32C14B-E666-4AC6-B36D-186CF5BD7A64}"/>
    <cellStyle name="Valuta 3 4 2 3" xfId="314" xr:uid="{B003FE7E-F93B-4737-A36D-CA8407C375E1}"/>
    <cellStyle name="Valuta 3 4 2 4" xfId="234" xr:uid="{13414AC7-FA57-43A4-B4CF-6A8671980FA4}"/>
    <cellStyle name="Valuta 3 4 3" xfId="140" xr:uid="{21260702-6455-41A0-9446-9667EB678BFE}"/>
    <cellStyle name="Valuta 3 4 3 2" xfId="181" xr:uid="{18CFADE5-CD9F-4E94-9099-B0A274281E2C}"/>
    <cellStyle name="Valuta 3 4 3 2 2" xfId="265" xr:uid="{B879C2D1-FC37-4804-B634-6E0E1F310D19}"/>
    <cellStyle name="Valuta 3 4 3 3" xfId="305" xr:uid="{B77CBE2D-58C9-4280-9EA0-CB1DA653A224}"/>
    <cellStyle name="Valuta 3 4 3 4" xfId="225" xr:uid="{D0791F66-E730-49AE-9992-94F45C0EB486}"/>
    <cellStyle name="Valuta 3 4 4" xfId="168" xr:uid="{8A0EC48F-BD5A-49B8-8188-DD456D1A3698}"/>
    <cellStyle name="Valuta 3 4 4 2" xfId="252" xr:uid="{DB03D2C1-D168-4392-8643-4F4E27067898}"/>
    <cellStyle name="Valuta 3 4 5" xfId="292" xr:uid="{F1509A8A-8CE2-4BFE-8760-8C38E6C82AF9}"/>
    <cellStyle name="Valuta 3 4 6" xfId="212" xr:uid="{12859FB1-C37D-4A63-9067-B671F3917EB0}"/>
    <cellStyle name="Valuta 3 5" xfId="146" xr:uid="{E80D872D-3B15-46C5-9D00-921DB3C05424}"/>
    <cellStyle name="Valuta 3 5 2" xfId="187" xr:uid="{61C13C49-6E04-4159-B6B8-3B7964929D29}"/>
    <cellStyle name="Valuta 3 5 2 2" xfId="271" xr:uid="{54CA33D9-2440-47C0-B636-4C9A4A08A83B}"/>
    <cellStyle name="Valuta 3 5 3" xfId="311" xr:uid="{2D3B23F2-CEA8-4821-8458-C25F559F5BC2}"/>
    <cellStyle name="Valuta 3 5 4" xfId="231" xr:uid="{40822EF7-CFDC-4485-A1AE-1C2BEF8EDE10}"/>
    <cellStyle name="Valuta 3 6" xfId="137" xr:uid="{E461A4B4-E27E-4F2F-933A-D5F94FE6DEE2}"/>
    <cellStyle name="Valuta 3 6 2" xfId="178" xr:uid="{1E70CD7E-6F7D-4812-BD65-DDD187E14360}"/>
    <cellStyle name="Valuta 3 6 2 2" xfId="262" xr:uid="{46B36794-E142-42DD-B325-107C2E255CFF}"/>
    <cellStyle name="Valuta 3 6 3" xfId="302" xr:uid="{DFA94033-5707-4561-B44A-544B29BBE825}"/>
    <cellStyle name="Valuta 3 6 4" xfId="222" xr:uid="{FC3D79E6-299C-428F-9E1F-3A5920793914}"/>
    <cellStyle name="Valuta 3 7" xfId="114" xr:uid="{616F82AF-BACA-4946-A86A-60499F68921A}"/>
    <cellStyle name="Valuta 3 7 2" xfId="164" xr:uid="{DD13B4E3-8523-4621-AA72-383CFB260A14}"/>
    <cellStyle name="Valuta 3 7 2 2" xfId="248" xr:uid="{C7D400B5-7BE7-4A20-81DD-8394AA3AAC10}"/>
    <cellStyle name="Valuta 3 7 3" xfId="208" xr:uid="{5CB87FE7-AB7E-40A5-BA99-B7AB9208D4D4}"/>
    <cellStyle name="Valuta 3 8" xfId="288" xr:uid="{81C6F23E-D377-4DB5-9943-0A72E08419F2}"/>
    <cellStyle name="Valuta 4" xfId="19" xr:uid="{00000000-0005-0000-0000-000056000000}"/>
    <cellStyle name="Valuta 4 2" xfId="22" xr:uid="{00000000-0005-0000-0000-000057000000}"/>
    <cellStyle name="Valuta 4 2 2" xfId="93" xr:uid="{00000000-0005-0000-0000-000058000000}"/>
    <cellStyle name="Valuta 4 3" xfId="79" xr:uid="{00000000-0005-0000-0000-000059000000}"/>
    <cellStyle name="Valuta 4 3 2" xfId="82" xr:uid="{00000000-0005-0000-0000-00005A000000}"/>
    <cellStyle name="Valuta 4 4" xfId="117" xr:uid="{5E861EBB-5B89-47CD-811B-9C1958722AC4}"/>
    <cellStyle name="Valuta 5" xfId="23" xr:uid="{00000000-0005-0000-0000-00005B000000}"/>
    <cellStyle name="Valuta 5 2" xfId="128" xr:uid="{E2491C4B-1436-4BCF-97BC-CF415F6FFEBD}"/>
    <cellStyle name="Valuta 5 2 2" xfId="151" xr:uid="{4210AB8C-704F-4BB8-A87B-E26A9798628B}"/>
    <cellStyle name="Valuta 5 2 2 2" xfId="192" xr:uid="{B6DB3C24-04D6-4234-8FC1-1558E5B760AE}"/>
    <cellStyle name="Valuta 5 2 2 2 2" xfId="276" xr:uid="{F17F30B8-284F-4D69-95C4-67DEF18A3AE2}"/>
    <cellStyle name="Valuta 5 2 2 3" xfId="316" xr:uid="{69499BCC-32E7-4BB0-99C5-E0B4A1478C55}"/>
    <cellStyle name="Valuta 5 2 2 4" xfId="236" xr:uid="{24834D33-0125-491B-8074-BC308E104854}"/>
    <cellStyle name="Valuta 5 2 3" xfId="142" xr:uid="{AEDC7F60-890B-4BEB-A4F8-54276AD72226}"/>
    <cellStyle name="Valuta 5 2 3 2" xfId="183" xr:uid="{8C211A94-BD3F-42AD-9B37-D5BCAEF86DE9}"/>
    <cellStyle name="Valuta 5 2 3 2 2" xfId="267" xr:uid="{AFD78D22-9CD8-42FE-BF3B-964DCAD21C69}"/>
    <cellStyle name="Valuta 5 2 3 3" xfId="307" xr:uid="{016BC383-2CA5-4426-AC8C-9BE4376A5058}"/>
    <cellStyle name="Valuta 5 2 3 4" xfId="227" xr:uid="{9794D941-17FA-4C90-9929-D6DB0300A52D}"/>
    <cellStyle name="Valuta 5 2 4" xfId="170" xr:uid="{6084095D-662A-4D8D-B24C-C42FF6EECB60}"/>
    <cellStyle name="Valuta 5 2 4 2" xfId="254" xr:uid="{4A9739D7-8617-47E8-9E97-3E394F59BB11}"/>
    <cellStyle name="Valuta 5 2 5" xfId="294" xr:uid="{12727714-E176-4FC4-AAE6-63791C2B1C1C}"/>
    <cellStyle name="Valuta 5 2 6" xfId="214" xr:uid="{DB496364-0290-4827-9FA2-64B088DAFE5A}"/>
    <cellStyle name="Valuta 5 3" xfId="125" xr:uid="{97054EBC-50E7-445C-95C1-EEC782B7F63D}"/>
    <cellStyle name="Valuta 5 3 2" xfId="148" xr:uid="{33D68B14-72AC-4F34-9E36-3E51155AFC50}"/>
    <cellStyle name="Valuta 5 3 2 2" xfId="189" xr:uid="{8B398A1F-A0E6-4DA7-BD43-49253E4A6539}"/>
    <cellStyle name="Valuta 5 3 2 2 2" xfId="273" xr:uid="{76A66679-D4AE-4997-9E2F-9CA8CE9588B4}"/>
    <cellStyle name="Valuta 5 3 2 3" xfId="313" xr:uid="{338D9415-3CDE-4802-9BC3-0170654CB483}"/>
    <cellStyle name="Valuta 5 3 2 4" xfId="233" xr:uid="{1969E17E-1B56-484B-8945-EB475337C0D1}"/>
    <cellStyle name="Valuta 5 3 3" xfId="139" xr:uid="{A0D1407E-117A-426C-A648-280B7ED55EB9}"/>
    <cellStyle name="Valuta 5 3 3 2" xfId="180" xr:uid="{837FEFB8-6B0D-4F05-BB39-4813E75A46EA}"/>
    <cellStyle name="Valuta 5 3 3 2 2" xfId="264" xr:uid="{2903CB2F-02EE-448B-942B-9A3EC408FE14}"/>
    <cellStyle name="Valuta 5 3 3 3" xfId="304" xr:uid="{8FE3072F-4528-47A3-8781-F04482070565}"/>
    <cellStyle name="Valuta 5 3 3 4" xfId="224" xr:uid="{10880ACF-35F0-4229-B1FE-CBA5E77BCA6A}"/>
    <cellStyle name="Valuta 5 3 4" xfId="167" xr:uid="{AEC93CBA-3BB3-45D1-8DF2-3E0423AA4683}"/>
    <cellStyle name="Valuta 5 3 4 2" xfId="251" xr:uid="{D7A142D6-0357-4AC3-8C60-07BFCE49B920}"/>
    <cellStyle name="Valuta 5 3 5" xfId="291" xr:uid="{9535761D-4D7D-4E61-9E28-04DB7496D6AA}"/>
    <cellStyle name="Valuta 5 3 6" xfId="211" xr:uid="{7FD1C321-BD2E-401B-8126-47B2C4DB36EF}"/>
    <cellStyle name="Valuta 5 4" xfId="145" xr:uid="{2402D117-9084-4D97-9FFD-BECF50D38C6F}"/>
    <cellStyle name="Valuta 5 4 2" xfId="186" xr:uid="{4027A275-AD62-4803-AB3E-4A8FCB62E251}"/>
    <cellStyle name="Valuta 5 4 2 2" xfId="270" xr:uid="{8EE4B328-D1E9-4752-AA17-F6A854474A7F}"/>
    <cellStyle name="Valuta 5 4 3" xfId="310" xr:uid="{CAEF8EF9-6978-4D05-A43F-9671348861AC}"/>
    <cellStyle name="Valuta 5 4 4" xfId="230" xr:uid="{21FB4A0D-E2E3-4801-A115-1CD3668C7BCB}"/>
    <cellStyle name="Valuta 5 5" xfId="136" xr:uid="{A6CAA3FF-E868-4757-AC0C-FE3B6F2C284A}"/>
    <cellStyle name="Valuta 5 5 2" xfId="177" xr:uid="{DAF2B18B-3607-41DD-8A5E-0018953ADF9D}"/>
    <cellStyle name="Valuta 5 5 2 2" xfId="261" xr:uid="{86B4845D-D0F5-41A8-8EB6-3F73BF564FD8}"/>
    <cellStyle name="Valuta 5 5 3" xfId="301" xr:uid="{0E5481A6-C610-4FEB-94A9-9D7FD2FBA368}"/>
    <cellStyle name="Valuta 5 5 4" xfId="221" xr:uid="{03CDF1D7-66EC-4952-8424-AECFB07BB1F0}"/>
    <cellStyle name="Valuta 5 6" xfId="108" xr:uid="{914A9ECD-5444-410D-A98B-EFF86E9224D8}"/>
    <cellStyle name="Valuta 5 6 2" xfId="160" xr:uid="{17826202-095B-4F55-A0C3-4AE7AD30D75A}"/>
    <cellStyle name="Valuta 5 6 2 2" xfId="244" xr:uid="{57CC9EA4-2890-4E9A-B663-E192F301AE77}"/>
    <cellStyle name="Valuta 5 6 3" xfId="204" xr:uid="{2F29B72A-AD54-4689-A1A5-ECAA9B56DE0E}"/>
    <cellStyle name="Valuta 5 7" xfId="284" xr:uid="{CD770230-0100-4A4E-9657-6DB80E78F7BE}"/>
    <cellStyle name="Valuta 6" xfId="97" xr:uid="{00000000-0005-0000-0000-00005C000000}"/>
    <cellStyle name="Valuta 7" xfId="100" xr:uid="{714C526F-6D22-4E3C-B90D-765B434F6A88}"/>
    <cellStyle name="Valuta 8" xfId="154" xr:uid="{A3356F39-C944-44AC-8E06-7D641AB8BBA5}"/>
    <cellStyle name="Valuta 8 2" xfId="239" xr:uid="{7E9EC468-8BBB-436C-975E-DE3861D0463F}"/>
    <cellStyle name="Valuta 9" xfId="31" xr:uid="{00000000-0005-0000-0000-00005D000000}"/>
    <cellStyle name="Vejica 2" xfId="21" xr:uid="{00000000-0005-0000-0000-00005E000000}"/>
    <cellStyle name="Vejica 2 2" xfId="88" xr:uid="{00000000-0005-0000-0000-00005F000000}"/>
    <cellStyle name="Vejica 2 3" xfId="112" xr:uid="{B3569176-3C53-4261-A886-02D2436EBE16}"/>
    <cellStyle name="Vejica 3" xfId="110" xr:uid="{22F5E64C-1A18-4F5C-8C0E-15D90843C0B5}"/>
    <cellStyle name="Vejica 3 2" xfId="130" xr:uid="{DADC5878-0CCC-4377-9C0C-9A0FE43554CE}"/>
    <cellStyle name="Vejica 3 2 2" xfId="172" xr:uid="{B3A9ADFD-31C4-4C3D-B54F-AC70EE0EBC27}"/>
    <cellStyle name="Vejica 3 2 2 2" xfId="256" xr:uid="{A8F45EEA-C878-4F66-B24A-8043EB28E26F}"/>
    <cellStyle name="Vejica 3 2 3" xfId="296" xr:uid="{3A1EC686-2A03-4345-A81B-A1D7ABCE7951}"/>
    <cellStyle name="Vejica 3 2 4" xfId="216" xr:uid="{4294721A-F9B1-48BA-B707-BEB33E462006}"/>
    <cellStyle name="Vejica 3 3" xfId="162" xr:uid="{36A98075-6EF2-465E-BED4-4CE5FD42DEAD}"/>
    <cellStyle name="Vejica 3 3 2" xfId="246" xr:uid="{CF727FD6-F0BF-4308-80D4-E61A44AA6DD8}"/>
    <cellStyle name="Vejica 3 4" xfId="286" xr:uid="{77F7FC0C-15E9-49CA-9FED-4C41495EC123}"/>
    <cellStyle name="Vejica 3 5" xfId="206" xr:uid="{B2545A21-1286-4925-B70F-11A2B27C7BEA}"/>
    <cellStyle name="Vejica 4" xfId="104" xr:uid="{0D73AC59-189B-4B2F-AEA0-7EE127695213}"/>
    <cellStyle name="Vejica 4 2" xfId="159" xr:uid="{E3056A9E-CB58-457E-87B0-7715552A2083}"/>
    <cellStyle name="Vejica 4 2 2" xfId="243" xr:uid="{FE814E12-BAA9-4A37-B74D-D0B489938386}"/>
    <cellStyle name="Vejica 4 3" xfId="283" xr:uid="{E73A9D0E-2755-4EFD-B879-A041788F9CEB}"/>
    <cellStyle name="Vejica 4 4" xfId="203" xr:uid="{B5FD9B6E-2A9D-4184-95D9-D9968E39E561}"/>
    <cellStyle name="Vejica 5" xfId="195" xr:uid="{ED6BD3F5-013F-48A2-A83B-600602A5A06C}"/>
    <cellStyle name="Vejica 5 2" xfId="279" xr:uid="{41C8208F-476C-4CCF-986B-0AD783003C88}"/>
    <cellStyle name="Vnos 2" xfId="77" xr:uid="{00000000-0005-0000-0000-000060000000}"/>
    <cellStyle name="Vsota 2" xfId="78" xr:uid="{00000000-0005-0000-0000-000061000000}"/>
  </cellStyles>
  <dxfs count="0"/>
  <tableStyles count="0" defaultTableStyle="TableStyleMedium9" defaultPivotStyle="PivotStyleLight16"/>
  <colors>
    <mruColors>
      <color rgb="FFACF6AA"/>
      <color rgb="FF99FFCC"/>
      <color rgb="FFF4FFB1"/>
      <color rgb="FFF6E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675C-1549-44AE-8982-0FD4510E2374}">
  <sheetPr>
    <tabColor theme="5" tint="0.59999389629810485"/>
  </sheetPr>
  <dimension ref="A1:J33"/>
  <sheetViews>
    <sheetView tabSelected="1" view="pageBreakPreview" topLeftCell="A6" zoomScaleNormal="100" zoomScaleSheetLayoutView="100" workbookViewId="0">
      <selection activeCell="I20" sqref="I20"/>
    </sheetView>
  </sheetViews>
  <sheetFormatPr defaultColWidth="9.140625" defaultRowHeight="15" x14ac:dyDescent="0.25"/>
  <cols>
    <col min="1" max="1" width="4.5703125" style="2" customWidth="1"/>
    <col min="2" max="2" width="32.42578125" style="3" customWidth="1"/>
    <col min="3" max="3" width="7.140625" style="4" customWidth="1"/>
    <col min="4" max="4" width="9.42578125" style="5" bestFit="1" customWidth="1"/>
    <col min="5" max="5" width="12.5703125" style="1" customWidth="1"/>
    <col min="6" max="6" width="15.7109375" style="1" customWidth="1"/>
    <col min="7" max="7" width="11.7109375" style="1" bestFit="1" customWidth="1"/>
    <col min="8" max="8" width="17.85546875" style="1" customWidth="1"/>
    <col min="9" max="9" width="22.5703125" style="1" customWidth="1"/>
    <col min="10" max="10" width="30.28515625" style="1" customWidth="1"/>
    <col min="11" max="11" width="12" style="1" bestFit="1" customWidth="1"/>
    <col min="12" max="16384" width="9.140625" style="1"/>
  </cols>
  <sheetData>
    <row r="1" spans="1:10" x14ac:dyDescent="0.25">
      <c r="A1" s="58" t="s">
        <v>0</v>
      </c>
      <c r="B1" s="59"/>
      <c r="C1" s="59"/>
      <c r="D1" s="59"/>
      <c r="E1" s="60"/>
      <c r="F1" s="10"/>
      <c r="G1" s="10"/>
    </row>
    <row r="2" spans="1:10" x14ac:dyDescent="0.25">
      <c r="A2" s="11"/>
      <c r="B2" s="11"/>
      <c r="C2" s="12"/>
      <c r="D2" s="13"/>
      <c r="E2" s="14"/>
      <c r="F2" s="10"/>
      <c r="G2" s="10"/>
    </row>
    <row r="3" spans="1:10" ht="14.45" customHeight="1" x14ac:dyDescent="0.25">
      <c r="A3" s="61" t="s">
        <v>33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54.7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0" ht="18.75" x14ac:dyDescent="0.3">
      <c r="A5" s="8"/>
      <c r="B5" s="8"/>
      <c r="C5" s="8"/>
      <c r="D5" s="8"/>
      <c r="E5" s="8"/>
      <c r="F5" s="8"/>
      <c r="G5" s="8"/>
    </row>
    <row r="6" spans="1:10" ht="18.75" x14ac:dyDescent="0.3">
      <c r="A6" s="8"/>
      <c r="B6" s="57" t="s">
        <v>1</v>
      </c>
      <c r="C6" s="8"/>
      <c r="D6" s="8"/>
      <c r="E6" s="8"/>
      <c r="F6" s="8"/>
      <c r="G6" s="8"/>
    </row>
    <row r="7" spans="1:10" ht="15.75" x14ac:dyDescent="0.25">
      <c r="A7" s="9"/>
      <c r="B7" s="9"/>
      <c r="C7" s="9"/>
      <c r="D7" s="9"/>
      <c r="E7" s="9"/>
      <c r="F7" s="9"/>
      <c r="G7" s="9"/>
    </row>
    <row r="8" spans="1:10" ht="65.25" customHeight="1" x14ac:dyDescent="0.25">
      <c r="A8" s="9"/>
      <c r="B8" s="63" t="s">
        <v>25</v>
      </c>
      <c r="C8" s="63"/>
      <c r="D8" s="63"/>
      <c r="E8" s="63"/>
      <c r="F8" s="63"/>
      <c r="G8" s="63"/>
      <c r="H8" s="63"/>
      <c r="I8" s="63"/>
    </row>
    <row r="9" spans="1:10" ht="15.75" x14ac:dyDescent="0.25">
      <c r="A9" s="9"/>
      <c r="B9" s="9"/>
      <c r="C9" s="9"/>
      <c r="D9" s="9"/>
      <c r="E9" s="9"/>
      <c r="F9" s="9"/>
      <c r="G9" s="9"/>
    </row>
    <row r="10" spans="1:10" ht="15.75" thickBot="1" x14ac:dyDescent="0.3"/>
    <row r="11" spans="1:10" ht="45.75" thickBot="1" x14ac:dyDescent="0.3">
      <c r="A11" s="17" t="s">
        <v>7</v>
      </c>
      <c r="B11" s="18" t="s">
        <v>8</v>
      </c>
      <c r="C11" s="18" t="s">
        <v>9</v>
      </c>
      <c r="D11" s="19" t="s">
        <v>10</v>
      </c>
      <c r="E11" s="20" t="s">
        <v>11</v>
      </c>
      <c r="F11" s="21" t="s">
        <v>12</v>
      </c>
      <c r="G11" s="21" t="s">
        <v>13</v>
      </c>
      <c r="H11" s="22" t="s">
        <v>14</v>
      </c>
    </row>
    <row r="12" spans="1:10" ht="28.9" customHeight="1" thickBot="1" x14ac:dyDescent="0.3">
      <c r="A12" s="28" t="s">
        <v>15</v>
      </c>
      <c r="B12" s="66" t="s">
        <v>34</v>
      </c>
      <c r="C12" s="67"/>
      <c r="D12" s="67"/>
      <c r="E12" s="67"/>
      <c r="F12" s="67"/>
      <c r="G12" s="67"/>
      <c r="H12" s="68"/>
      <c r="I12" s="53"/>
      <c r="J12" s="53"/>
    </row>
    <row r="13" spans="1:10" ht="30" x14ac:dyDescent="0.25">
      <c r="A13" s="29" t="s">
        <v>16</v>
      </c>
      <c r="B13" s="30" t="s">
        <v>28</v>
      </c>
      <c r="C13" s="31" t="s">
        <v>26</v>
      </c>
      <c r="D13" s="32">
        <v>600</v>
      </c>
      <c r="E13" s="38"/>
      <c r="F13" s="39">
        <f>D13*E13</f>
        <v>0</v>
      </c>
      <c r="G13" s="32">
        <f>D13*1.2</f>
        <v>720</v>
      </c>
      <c r="H13" s="49">
        <f>E13*G13</f>
        <v>0</v>
      </c>
      <c r="I13" s="54"/>
      <c r="J13" s="4"/>
    </row>
    <row r="14" spans="1:10" x14ac:dyDescent="0.25">
      <c r="A14" s="15" t="s">
        <v>17</v>
      </c>
      <c r="B14" s="6" t="s">
        <v>29</v>
      </c>
      <c r="C14" s="16" t="s">
        <v>26</v>
      </c>
      <c r="D14" s="7">
        <v>1000</v>
      </c>
      <c r="E14" s="40"/>
      <c r="F14" s="41">
        <f>D14*E14</f>
        <v>0</v>
      </c>
      <c r="G14" s="7">
        <f>D14*1.2</f>
        <v>1200</v>
      </c>
      <c r="H14" s="50">
        <f>E14*G14</f>
        <v>0</v>
      </c>
      <c r="I14" s="54"/>
      <c r="J14" s="4"/>
    </row>
    <row r="15" spans="1:10" ht="45.75" thickBot="1" x14ac:dyDescent="0.3">
      <c r="A15" s="15" t="s">
        <v>18</v>
      </c>
      <c r="B15" s="6" t="s">
        <v>30</v>
      </c>
      <c r="C15" s="16" t="s">
        <v>26</v>
      </c>
      <c r="D15" s="7">
        <v>2000</v>
      </c>
      <c r="E15" s="40"/>
      <c r="F15" s="41">
        <f>D15*E15</f>
        <v>0</v>
      </c>
      <c r="G15" s="7">
        <f>D15*1.2</f>
        <v>2400</v>
      </c>
      <c r="H15" s="50">
        <f>E15*G15</f>
        <v>0</v>
      </c>
      <c r="I15" s="55"/>
      <c r="J15" s="56"/>
    </row>
    <row r="16" spans="1:10" ht="60.75" thickBot="1" x14ac:dyDescent="0.3">
      <c r="A16" s="23" t="s">
        <v>19</v>
      </c>
      <c r="B16" s="36" t="s">
        <v>31</v>
      </c>
      <c r="C16" s="16" t="s">
        <v>26</v>
      </c>
      <c r="D16" s="24">
        <v>1000</v>
      </c>
      <c r="E16" s="42"/>
      <c r="F16" s="41">
        <f>D16*E16</f>
        <v>0</v>
      </c>
      <c r="G16" s="24">
        <f>D16*1.2</f>
        <v>1200</v>
      </c>
      <c r="H16" s="50">
        <f>E16*G16</f>
        <v>0</v>
      </c>
      <c r="I16" s="47" t="s">
        <v>24</v>
      </c>
      <c r="J16" s="46" t="s">
        <v>23</v>
      </c>
    </row>
    <row r="17" spans="1:10" ht="60.75" thickBot="1" x14ac:dyDescent="0.3">
      <c r="A17" s="33" t="s">
        <v>27</v>
      </c>
      <c r="B17" s="34" t="s">
        <v>32</v>
      </c>
      <c r="C17" s="35" t="s">
        <v>26</v>
      </c>
      <c r="D17" s="25">
        <v>4600</v>
      </c>
      <c r="E17" s="43"/>
      <c r="F17" s="44">
        <f>D17*E17</f>
        <v>0</v>
      </c>
      <c r="G17" s="25">
        <f>D17*1.2</f>
        <v>5520</v>
      </c>
      <c r="H17" s="51">
        <f>E17*G17</f>
        <v>0</v>
      </c>
      <c r="I17" s="48"/>
      <c r="J17" s="45" t="str">
        <f t="shared" ref="J17" si="0">IF(I17="","MANJKA VNOS DELEŽA GORIVA","OK")</f>
        <v>MANJKA VNOS DELEŽA GORIVA</v>
      </c>
    </row>
    <row r="19" spans="1:10" x14ac:dyDescent="0.25">
      <c r="B19" s="64" t="s">
        <v>20</v>
      </c>
      <c r="C19" s="64"/>
      <c r="D19" s="65">
        <f>SUM(F13:F17)</f>
        <v>0</v>
      </c>
      <c r="E19" s="65"/>
    </row>
    <row r="20" spans="1:10" x14ac:dyDescent="0.25">
      <c r="B20" s="64" t="s">
        <v>21</v>
      </c>
      <c r="C20" s="64"/>
      <c r="D20" s="73">
        <f>D19*0.095</f>
        <v>0</v>
      </c>
      <c r="E20" s="73"/>
      <c r="G20" s="37"/>
    </row>
    <row r="21" spans="1:10" x14ac:dyDescent="0.25">
      <c r="B21" s="64" t="s">
        <v>22</v>
      </c>
      <c r="C21" s="64"/>
      <c r="D21" s="65">
        <f>D19*1.095</f>
        <v>0</v>
      </c>
      <c r="E21" s="65"/>
      <c r="G21" s="37"/>
    </row>
    <row r="23" spans="1:10" x14ac:dyDescent="0.25">
      <c r="B23" s="71" t="s">
        <v>2</v>
      </c>
      <c r="C23" s="71"/>
      <c r="D23" s="72">
        <f>SUM(H13:H17)</f>
        <v>0</v>
      </c>
      <c r="E23" s="72"/>
    </row>
    <row r="24" spans="1:10" x14ac:dyDescent="0.25">
      <c r="B24" s="69" t="s">
        <v>21</v>
      </c>
      <c r="C24" s="69"/>
      <c r="D24" s="70">
        <f>D23*0.095</f>
        <v>0</v>
      </c>
      <c r="E24" s="70"/>
      <c r="I24" s="52"/>
    </row>
    <row r="25" spans="1:10" x14ac:dyDescent="0.25">
      <c r="B25" s="71" t="s">
        <v>3</v>
      </c>
      <c r="C25" s="71"/>
      <c r="D25" s="72">
        <f>D23*1.095</f>
        <v>0</v>
      </c>
      <c r="E25" s="72"/>
      <c r="I25" s="52"/>
    </row>
    <row r="26" spans="1:10" x14ac:dyDescent="0.25">
      <c r="I26" s="52"/>
    </row>
    <row r="27" spans="1:10" x14ac:dyDescent="0.25">
      <c r="B27" s="26" t="s">
        <v>4</v>
      </c>
      <c r="I27" s="52"/>
    </row>
    <row r="28" spans="1:10" x14ac:dyDescent="0.25">
      <c r="B28" s="26"/>
    </row>
    <row r="29" spans="1:10" x14ac:dyDescent="0.25">
      <c r="B29" s="26"/>
      <c r="I29" s="37"/>
    </row>
    <row r="30" spans="1:10" x14ac:dyDescent="0.25">
      <c r="B30" s="26"/>
    </row>
    <row r="31" spans="1:10" x14ac:dyDescent="0.25">
      <c r="B31" s="27"/>
    </row>
    <row r="32" spans="1:10" x14ac:dyDescent="0.25">
      <c r="B32" s="26" t="s">
        <v>5</v>
      </c>
    </row>
    <row r="33" spans="2:2" x14ac:dyDescent="0.25">
      <c r="B33" s="27" t="s">
        <v>6</v>
      </c>
    </row>
  </sheetData>
  <mergeCells count="16">
    <mergeCell ref="B24:C24"/>
    <mergeCell ref="D24:E24"/>
    <mergeCell ref="B25:C25"/>
    <mergeCell ref="D25:E25"/>
    <mergeCell ref="B20:C20"/>
    <mergeCell ref="D20:E20"/>
    <mergeCell ref="B21:C21"/>
    <mergeCell ref="D21:E21"/>
    <mergeCell ref="B23:C23"/>
    <mergeCell ref="D23:E23"/>
    <mergeCell ref="A1:E1"/>
    <mergeCell ref="A3:J4"/>
    <mergeCell ref="B8:I8"/>
    <mergeCell ref="B19:C19"/>
    <mergeCell ref="D19:E19"/>
    <mergeCell ref="B12:H12"/>
  </mergeCells>
  <dataValidations count="1">
    <dataValidation type="decimal" allowBlank="1" showInputMessage="1" showErrorMessage="1" errorTitle="Napačen vnos" error="Vpišite številko od 0 do 40. Primer: 25 pomeni 25 %." sqref="I13:I17" xr:uid="{B68C105D-E049-43B0-8F20-759FD8D90742}">
      <formula1>0</formula1>
      <formula2>40</formula2>
    </dataValidation>
  </dataValidations>
  <pageMargins left="0.25" right="0.25" top="0.75" bottom="0.75" header="0.3" footer="0.3"/>
  <pageSetup paperSize="9" scale="60" orientation="portrait" horizontalDpi="4294967293" r:id="rId1"/>
  <headerFooter alignWithMargins="0">
    <oddFooter>&amp;C&amp;8&amp;P/&amp;N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8F101FBDB09D4C87ABDB1F5B259A7B" ma:contentTypeVersion="3" ma:contentTypeDescription="Ustvari nov dokument." ma:contentTypeScope="" ma:versionID="707efe8171018bf0c0d98e98d5d36384">
  <xsd:schema xmlns:xsd="http://www.w3.org/2001/XMLSchema" xmlns:xs="http://www.w3.org/2001/XMLSchema" xmlns:p="http://schemas.microsoft.com/office/2006/metadata/properties" xmlns:ns2="c252fd41-3de7-4680-8e6c-867f1ae02af6" targetNamespace="http://schemas.microsoft.com/office/2006/metadata/properties" ma:root="true" ma:fieldsID="b2d1ae298356510e383fbd856b274bf8" ns2:_="">
    <xsd:import namespace="c252fd41-3de7-4680-8e6c-867f1ae02a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2fd41-3de7-4680-8e6c-867f1ae02a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A8C7B-610F-458D-B78C-BB2581886AF2}"/>
</file>

<file path=customXml/itemProps2.xml><?xml version="1.0" encoding="utf-8"?>
<ds:datastoreItem xmlns:ds="http://schemas.openxmlformats.org/officeDocument/2006/customXml" ds:itemID="{310BF2F1-A75B-42C1-8569-08909C6E22BB}"/>
</file>

<file path=customXml/itemProps3.xml><?xml version="1.0" encoding="utf-8"?>
<ds:datastoreItem xmlns:ds="http://schemas.openxmlformats.org/officeDocument/2006/customXml" ds:itemID="{B609FBBF-CA21-4DCA-AD9F-F6F71DCFEF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SKLOP 3</vt:lpstr>
      <vt:lpstr>'SKLOP 3'!Področje_tiskanja</vt:lpstr>
      <vt:lpstr>'SKLOP 3'!Tiskanje_naslovov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2026-06-12T07:42:59Z</dcterms:created>
  <dcterms:modified xsi:type="dcterms:W3CDTF">2026-07-31T11:20:03Z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0x010100F88F101FBDB09D4C87ABDB1F5B259A7B</vt:lpwstr>
  </property>
</Properties>
</file>